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831BA01D-6EAA-46FC-B3BB-B4C63780D9D6}" xr6:coauthVersionLast="47" xr6:coauthVersionMax="47" xr10:uidLastSave="{00000000-0000-0000-0000-000000000000}"/>
  <bookViews>
    <workbookView xWindow="19090" yWindow="-110" windowWidth="19420" windowHeight="10420" xr2:uid="{7C5230A0-7801-4A36-A1C5-B8616CF5E1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1" l="1"/>
  <c r="H39" i="1"/>
  <c r="H5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H12" authorId="0" shapeId="0" xr:uid="{41E72AB8-D783-4923-94A4-588BD4ADF1D1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$1,207.13 was taken off invoice</t>
        </r>
      </text>
    </comment>
    <comment ref="J24" authorId="0" shapeId="0" xr:uid="{FA446CA5-0CD4-409B-9B84-A9DA7D9DFCAA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Globe is on the ground. Thank you.</t>
        </r>
      </text>
    </comment>
    <comment ref="J25" authorId="0" shapeId="0" xr:uid="{51BB3616-A83D-429F-96C2-EDD3641AAAE0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LED Light Globe Broken and Needs Replacing!</t>
        </r>
      </text>
    </comment>
    <comment ref="J26" authorId="0" shapeId="0" xr:uid="{3AF86F91-343E-4B81-AF23-5F3B09B43EC0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The globe has become disconnected from the pole and is dangling by the wires.</t>
        </r>
      </text>
    </comment>
  </commentList>
</comments>
</file>

<file path=xl/sharedStrings.xml><?xml version="1.0" encoding="utf-8"?>
<sst xmlns="http://schemas.openxmlformats.org/spreadsheetml/2006/main" count="265" uniqueCount="146">
  <si>
    <t>Invoice Worksheet</t>
  </si>
  <si>
    <t>DATE</t>
  </si>
  <si>
    <t>JOB #</t>
  </si>
  <si>
    <t>MON110</t>
  </si>
  <si>
    <t xml:space="preserve">INVOICE # </t>
  </si>
  <si>
    <t>SCOPE OF WORK:</t>
  </si>
  <si>
    <t>11/1/2022 to 11/15/2022</t>
  </si>
  <si>
    <t>KNOCKDOWNS</t>
  </si>
  <si>
    <t>LINE</t>
  </si>
  <si>
    <t>CALL #</t>
  </si>
  <si>
    <t>STREET NAME</t>
  </si>
  <si>
    <t>POLE #</t>
  </si>
  <si>
    <t>SERVICE
 DATE</t>
  </si>
  <si>
    <t>ITEM #</t>
  </si>
  <si>
    <t>DESCRIPTION</t>
  </si>
  <si>
    <t>TOTAL</t>
  </si>
  <si>
    <t>220928-101</t>
  </si>
  <si>
    <t>16th Street</t>
  </si>
  <si>
    <t>08005</t>
  </si>
  <si>
    <t>KDC46 Washington Globe &amp; Pole # 25 (12' Cast Post Residential Decorative)</t>
  </si>
  <si>
    <t>221031-103</t>
  </si>
  <si>
    <t>Bradley Boulevard</t>
  </si>
  <si>
    <t>07002</t>
  </si>
  <si>
    <t>KDC47 Washington Globe &amp; Pole # 26 (13' Cast Post Bethesda)</t>
  </si>
  <si>
    <t>221028-103</t>
  </si>
  <si>
    <t>Farnham Drive</t>
  </si>
  <si>
    <t>10021</t>
  </si>
  <si>
    <t>(LABOR ONLY)KDPOLE16 16' Black Fiberglass (Straighten Pole)</t>
  </si>
  <si>
    <t>221102-136</t>
  </si>
  <si>
    <t>Carriage Walk Circle</t>
  </si>
  <si>
    <t>Unidentified</t>
  </si>
  <si>
    <t>KDC36 Colonial Post Top &amp; Pole # 15 or # 16 (16' fiberglass)</t>
  </si>
  <si>
    <t>221104-114</t>
  </si>
  <si>
    <t>Mount Prospect Drive</t>
  </si>
  <si>
    <t>13054</t>
  </si>
  <si>
    <t>221107-101</t>
  </si>
  <si>
    <t>Watkins Mill Road</t>
  </si>
  <si>
    <t>20053</t>
  </si>
  <si>
    <t>KDC37 Cobra-Head &amp; Pole # 23 (26' Aluminum Pendant)</t>
  </si>
  <si>
    <t>221107-104</t>
  </si>
  <si>
    <t>East Village Avenue</t>
  </si>
  <si>
    <t>07072</t>
  </si>
  <si>
    <t>221107-105</t>
  </si>
  <si>
    <t>07068</t>
  </si>
  <si>
    <t>221107-108</t>
  </si>
  <si>
    <t>Rothbury Drive</t>
  </si>
  <si>
    <t>09003</t>
  </si>
  <si>
    <t>221108-103</t>
  </si>
  <si>
    <t>Rex Place</t>
  </si>
  <si>
    <t>04002</t>
  </si>
  <si>
    <t>KDPOLE16 16' Black Fiberglass</t>
  </si>
  <si>
    <t>221108-104</t>
  </si>
  <si>
    <t>George Washington Drive</t>
  </si>
  <si>
    <t>16017</t>
  </si>
  <si>
    <t>221108-106</t>
  </si>
  <si>
    <t>Olney Mill Road</t>
  </si>
  <si>
    <t>19049</t>
  </si>
  <si>
    <t>221108-107</t>
  </si>
  <si>
    <t>Overwood Drive</t>
  </si>
  <si>
    <t>17008</t>
  </si>
  <si>
    <t>221018-101</t>
  </si>
  <si>
    <t>Democracy Boulevard</t>
  </si>
  <si>
    <t>10061</t>
  </si>
  <si>
    <t>KDLUM02 Cobra-head</t>
  </si>
  <si>
    <t>221108-101</t>
  </si>
  <si>
    <t>Woodfield Road</t>
  </si>
  <si>
    <t>26064</t>
  </si>
  <si>
    <t>KDC55 Damascus Vehicular &amp; pole #31 (25' Davited Steel Damascus)</t>
  </si>
  <si>
    <t>221106-101</t>
  </si>
  <si>
    <t>Homecrest Road</t>
  </si>
  <si>
    <t>02010</t>
  </si>
  <si>
    <t>KDLUM14 Washington Globe</t>
  </si>
  <si>
    <t>221019-123</t>
  </si>
  <si>
    <t>Great Seneca Highway</t>
  </si>
  <si>
    <t>13111</t>
  </si>
  <si>
    <t>KDLUM03 Rectilinear</t>
  </si>
  <si>
    <t>221102-137</t>
  </si>
  <si>
    <t>Longmead Crossing Drive</t>
  </si>
  <si>
    <t>14020</t>
  </si>
  <si>
    <t>221020-103</t>
  </si>
  <si>
    <t>Windermere Court</t>
  </si>
  <si>
    <t>00002</t>
  </si>
  <si>
    <t>KDLUM01 Colonial Post-Top</t>
  </si>
  <si>
    <t>TMC</t>
  </si>
  <si>
    <t>Glenmore Spring Road</t>
  </si>
  <si>
    <t>07016</t>
  </si>
  <si>
    <t>Total Knockdowns</t>
  </si>
  <si>
    <t>ADDITIONAL ITEMS</t>
  </si>
  <si>
    <t>221002-108</t>
  </si>
  <si>
    <t>Belmart Road</t>
  </si>
  <si>
    <t>08009</t>
  </si>
  <si>
    <t>UPGRADE02 Pole Handhole Cover</t>
  </si>
  <si>
    <t>11/7/2022</t>
  </si>
  <si>
    <t>NEW05 Retrofitting existing Foundation, EA</t>
  </si>
  <si>
    <t>11/8/2022</t>
  </si>
  <si>
    <t>Per V. Lewis</t>
  </si>
  <si>
    <t>Canyon Road</t>
  </si>
  <si>
    <t>01053</t>
  </si>
  <si>
    <t>PAINT02 Fiberglass &lt;15'</t>
  </si>
  <si>
    <t>01052</t>
  </si>
  <si>
    <t>Gresham Road</t>
  </si>
  <si>
    <t>01001</t>
  </si>
  <si>
    <t>01003</t>
  </si>
  <si>
    <t>Total Additional Items</t>
  </si>
  <si>
    <t>INVOICE TOTAL</t>
  </si>
  <si>
    <t>REDSIDENTS INFO</t>
  </si>
  <si>
    <t>NOTES</t>
  </si>
  <si>
    <t xml:space="preserve">CBD  </t>
  </si>
  <si>
    <t>CONTROL ID</t>
  </si>
  <si>
    <t>Ravie Ramnanan (240) 421 - 8929</t>
  </si>
  <si>
    <t>Replaced Fixture and Pole 11/1/2022</t>
  </si>
  <si>
    <t>Replaced Fixture and Pole 11/7/2022</t>
  </si>
  <si>
    <t>Replaced Fixture and Pole 11/8/2022</t>
  </si>
  <si>
    <t>Silver Spring</t>
  </si>
  <si>
    <t>Jeff Burton 301-215-6660</t>
  </si>
  <si>
    <t>Replaced Fixture and Pole 11/2/2022, Nonspecific Repair (retrofitted base)</t>
  </si>
  <si>
    <t>Replaced Fixture and Pole 11/7/2022, Nonspecific Repair (retrofitted base)</t>
  </si>
  <si>
    <t>Replaced Fixture and Pole 11/8/2022, Nonspecific Repair (retrofitted base)</t>
  </si>
  <si>
    <t>Bethesda</t>
  </si>
  <si>
    <t>No Information Provided</t>
  </si>
  <si>
    <t>Straightened Pole 11/3/2022</t>
  </si>
  <si>
    <t>No</t>
  </si>
  <si>
    <t>MCDOT Reporting</t>
  </si>
  <si>
    <t>Jocelyn Weinberg, 3019282798</t>
  </si>
  <si>
    <t>Replaced Pole Only 11/9/2022</t>
  </si>
  <si>
    <t>Straightened Pole 11/9/2022</t>
  </si>
  <si>
    <t>Karl Gotte, 3013582640</t>
  </si>
  <si>
    <t>Replaced Fixture 11/10/2022</t>
  </si>
  <si>
    <t>Replaced Fixture 11/14/2022</t>
  </si>
  <si>
    <t>Michael Anthony Schmidt, 2404319897</t>
  </si>
  <si>
    <t>Replaced Fixture and Pole 11/10/2022</t>
  </si>
  <si>
    <t>saugustyn@juno.com</t>
  </si>
  <si>
    <t>Jennifer Dixon 3019486666</t>
  </si>
  <si>
    <t>Replaced Pole Only 11/14/2022</t>
  </si>
  <si>
    <t>Jennifer Hirshon 3014527259</t>
  </si>
  <si>
    <t>Repaired Wiring, Nonspecific Repair (replaced HH cover) 11/4/2022</t>
  </si>
  <si>
    <t>V. Lewis</t>
  </si>
  <si>
    <t>Painted Pole 11/8/2022</t>
  </si>
  <si>
    <t>REPORTED AS</t>
  </si>
  <si>
    <t>Knockdown</t>
  </si>
  <si>
    <t>Leaning Pole</t>
  </si>
  <si>
    <t>KD - HOA Light</t>
  </si>
  <si>
    <t>Globe Broken</t>
  </si>
  <si>
    <r>
      <rPr>
        <u/>
        <sz val="11"/>
        <rFont val="Calibri"/>
        <family val="2"/>
        <scheme val="minor"/>
      </rPr>
      <t xml:space="preserve">See call </t>
    </r>
    <r>
      <rPr>
        <u/>
        <sz val="11"/>
        <color theme="10"/>
        <rFont val="Calibri"/>
        <family val="2"/>
        <scheme val="minor"/>
      </rPr>
      <t># 221208-107</t>
    </r>
  </si>
  <si>
    <t xml:space="preserve">Outage </t>
  </si>
  <si>
    <t>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</si>
</sst>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000000"/>
      <name val="Arial"/>
      <family val="2"/>
    </font>
    <font>
      <sz val="9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6" fillId="2" borderId="4" xfId="2" applyFont="1" applyFill="1" applyBorder="1" applyAlignment="1">
      <alignment horizontal="center"/>
    </xf>
    <xf numFmtId="0" fontId="6" fillId="2" borderId="4" xfId="2" applyFont="1" applyFill="1" applyBorder="1"/>
    <xf numFmtId="49" fontId="6" fillId="2" borderId="4" xfId="2" applyNumberFormat="1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wrapText="1"/>
    </xf>
    <xf numFmtId="44" fontId="5" fillId="2" borderId="4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44" fontId="2" fillId="0" borderId="4" xfId="1" applyFont="1" applyFill="1" applyBorder="1"/>
    <xf numFmtId="0" fontId="6" fillId="2" borderId="6" xfId="2" applyFont="1" applyFill="1" applyBorder="1" applyAlignment="1">
      <alignment horizontal="center"/>
    </xf>
    <xf numFmtId="0" fontId="6" fillId="2" borderId="6" xfId="2" applyFont="1" applyFill="1" applyBorder="1"/>
    <xf numFmtId="49" fontId="6" fillId="2" borderId="6" xfId="2" applyNumberFormat="1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wrapText="1"/>
    </xf>
    <xf numFmtId="44" fontId="5" fillId="2" borderId="6" xfId="3" applyFont="1" applyFill="1" applyBorder="1" applyAlignment="1">
      <alignment horizontal="center"/>
    </xf>
    <xf numFmtId="0" fontId="1" fillId="0" borderId="6" xfId="2" applyBorder="1" applyAlignment="1">
      <alignment horizontal="center" vertical="center"/>
    </xf>
    <xf numFmtId="0" fontId="1" fillId="0" borderId="6" xfId="2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44" fontId="0" fillId="0" borderId="6" xfId="1" applyFont="1" applyBorder="1"/>
    <xf numFmtId="0" fontId="10" fillId="0" borderId="6" xfId="2" applyFont="1" applyBorder="1" applyAlignment="1">
      <alignment horizontal="center" vertical="center" wrapText="1"/>
    </xf>
    <xf numFmtId="0" fontId="10" fillId="0" borderId="6" xfId="2" applyFont="1" applyBorder="1" applyAlignment="1">
      <alignment vertical="center" wrapText="1"/>
    </xf>
    <xf numFmtId="49" fontId="10" fillId="0" borderId="6" xfId="2" applyNumberFormat="1" applyFont="1" applyBorder="1" applyAlignment="1">
      <alignment horizontal="center" vertical="center" wrapText="1"/>
    </xf>
    <xf numFmtId="8" fontId="0" fillId="0" borderId="6" xfId="0" applyNumberFormat="1" applyBorder="1" applyAlignment="1">
      <alignment horizontal="center" vertical="center"/>
    </xf>
    <xf numFmtId="0" fontId="11" fillId="0" borderId="6" xfId="0" applyFont="1" applyBorder="1" applyAlignment="1">
      <alignment wrapText="1"/>
    </xf>
    <xf numFmtId="44" fontId="0" fillId="0" borderId="6" xfId="1" applyFont="1" applyBorder="1" applyAlignment="1">
      <alignment horizontal="right" vertical="center"/>
    </xf>
    <xf numFmtId="44" fontId="1" fillId="0" borderId="6" xfId="2" applyNumberFormat="1" applyBorder="1"/>
    <xf numFmtId="0" fontId="1" fillId="0" borderId="0" xfId="2" applyAlignment="1">
      <alignment wrapText="1"/>
    </xf>
    <xf numFmtId="44" fontId="1" fillId="0" borderId="0" xfId="2" applyNumberFormat="1"/>
    <xf numFmtId="0" fontId="5" fillId="0" borderId="0" xfId="2" applyFont="1" applyAlignment="1">
      <alignment horizontal="right" wrapText="1"/>
    </xf>
    <xf numFmtId="44" fontId="5" fillId="0" borderId="7" xfId="3" applyFont="1" applyBorder="1"/>
    <xf numFmtId="44" fontId="12" fillId="3" borderId="8" xfId="3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/>
    </xf>
    <xf numFmtId="44" fontId="12" fillId="3" borderId="9" xfId="3" applyFont="1" applyFill="1" applyBorder="1" applyAlignment="1">
      <alignment horizontal="center" vertical="center" wrapText="1"/>
    </xf>
    <xf numFmtId="44" fontId="12" fillId="3" borderId="10" xfId="3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49" fontId="1" fillId="0" borderId="6" xfId="2" applyNumberFormat="1" applyFont="1" applyBorder="1" applyAlignment="1">
      <alignment horizontal="center" vertical="center" wrapText="1"/>
    </xf>
    <xf numFmtId="14" fontId="1" fillId="0" borderId="6" xfId="2" applyNumberFormat="1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4" xfId="2" applyFont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3" fillId="0" borderId="6" xfId="4" applyFont="1" applyBorder="1" applyAlignment="1">
      <alignment horizontal="center" vertical="center"/>
    </xf>
    <xf numFmtId="0" fontId="13" fillId="0" borderId="6" xfId="4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4" fontId="1" fillId="0" borderId="6" xfId="1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14" fontId="1" fillId="0" borderId="5" xfId="2" applyNumberFormat="1" applyFont="1" applyBorder="1" applyAlignment="1">
      <alignment horizontal="center" vertical="center" wrapText="1"/>
    </xf>
    <xf numFmtId="44" fontId="1" fillId="0" borderId="6" xfId="1" applyFont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1" fillId="4" borderId="5" xfId="2" applyFont="1" applyFill="1" applyBorder="1" applyAlignment="1">
      <alignment horizontal="center" vertical="center" wrapText="1"/>
    </xf>
    <xf numFmtId="49" fontId="1" fillId="4" borderId="5" xfId="2" applyNumberFormat="1" applyFont="1" applyFill="1" applyBorder="1" applyAlignment="1">
      <alignment horizontal="center" vertical="center" wrapText="1"/>
    </xf>
    <xf numFmtId="14" fontId="1" fillId="4" borderId="5" xfId="2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4" fontId="1" fillId="4" borderId="6" xfId="1" applyFont="1" applyFill="1" applyBorder="1" applyAlignment="1">
      <alignment horizontal="center" vertical="center" wrapText="1"/>
    </xf>
    <xf numFmtId="0" fontId="1" fillId="4" borderId="6" xfId="2" applyFont="1" applyFill="1" applyBorder="1" applyAlignment="1">
      <alignment horizontal="center" vertical="center" wrapText="1"/>
    </xf>
    <xf numFmtId="0" fontId="1" fillId="4" borderId="4" xfId="2" applyFont="1" applyFill="1" applyBorder="1" applyAlignment="1">
      <alignment horizontal="center" vertical="center" wrapText="1"/>
    </xf>
    <xf numFmtId="0" fontId="13" fillId="4" borderId="6" xfId="4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13" fillId="5" borderId="6" xfId="4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44" fontId="0" fillId="0" borderId="6" xfId="1" applyFont="1" applyFill="1" applyBorder="1" applyAlignment="1">
      <alignment horizontal="center" vertical="center"/>
    </xf>
    <xf numFmtId="0" fontId="1" fillId="0" borderId="5" xfId="2" applyBorder="1" applyAlignment="1">
      <alignment horizontal="center" vertical="center"/>
    </xf>
    <xf numFmtId="0" fontId="1" fillId="0" borderId="4" xfId="2" applyBorder="1" applyAlignment="1">
      <alignment horizontal="center" vertical="center"/>
    </xf>
    <xf numFmtId="14" fontId="1" fillId="0" borderId="5" xfId="2" applyNumberFormat="1" applyBorder="1" applyAlignment="1">
      <alignment horizontal="center" vertical="center" wrapText="1"/>
    </xf>
    <xf numFmtId="14" fontId="1" fillId="0" borderId="4" xfId="2" applyNumberFormat="1" applyBorder="1" applyAlignment="1">
      <alignment horizontal="center" vertical="center" wrapText="1"/>
    </xf>
    <xf numFmtId="0" fontId="1" fillId="0" borderId="5" xfId="2" applyBorder="1" applyAlignment="1">
      <alignment vertical="center" wrapText="1"/>
    </xf>
    <xf numFmtId="0" fontId="1" fillId="0" borderId="4" xfId="2" applyBorder="1" applyAlignment="1">
      <alignment vertical="center" wrapText="1"/>
    </xf>
    <xf numFmtId="49" fontId="1" fillId="0" borderId="5" xfId="2" applyNumberFormat="1" applyBorder="1" applyAlignment="1">
      <alignment horizontal="center" vertical="center" wrapText="1"/>
    </xf>
    <xf numFmtId="49" fontId="1" fillId="0" borderId="4" xfId="2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1" fillId="0" borderId="0" xfId="2" applyFill="1"/>
    <xf numFmtId="0" fontId="19" fillId="0" borderId="5" xfId="2" applyFont="1" applyFill="1" applyBorder="1" applyAlignment="1">
      <alignment horizontal="center" vertical="center" wrapText="1"/>
    </xf>
    <xf numFmtId="49" fontId="19" fillId="0" borderId="5" xfId="2" applyNumberFormat="1" applyFont="1" applyFill="1" applyBorder="1" applyAlignment="1">
      <alignment horizontal="center" vertical="center" wrapText="1"/>
    </xf>
    <xf numFmtId="14" fontId="19" fillId="0" borderId="5" xfId="2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44" fontId="19" fillId="0" borderId="6" xfId="1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20" fillId="0" borderId="6" xfId="4" applyFont="1" applyFill="1" applyBorder="1" applyAlignment="1">
      <alignment horizontal="center" vertical="center" wrapText="1"/>
    </xf>
  </cellXfs>
  <cellStyles count="5">
    <cellStyle name="Currency" xfId="1" builtinId="4"/>
    <cellStyle name="Currency 3" xfId="3" xr:uid="{699CDC55-C646-470F-B177-05BF91027925}"/>
    <cellStyle name="Hyperlink" xfId="4" builtinId="8"/>
    <cellStyle name="Normal" xfId="0" builtinId="0"/>
    <cellStyle name="Normal 5" xfId="2" xr:uid="{3385118D-4DFB-4E8D-9DFA-6AF51942CD7B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57152</xdr:rowOff>
    </xdr:from>
    <xdr:to>
      <xdr:col>2</xdr:col>
      <xdr:colOff>206375</xdr:colOff>
      <xdr:row>8</xdr:row>
      <xdr:rowOff>39714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00ECCC-BAE0-4255-969E-EF355D1E1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2"/>
          <a:ext cx="1990725" cy="1521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8766&amp;PType=L" TargetMode="External"/><Relationship Id="rId13" Type="http://schemas.openxmlformats.org/officeDocument/2006/relationships/hyperlink" Target="https://ex02.montgomerycountymd.gov/ojn6/ijn7/StreetLightAdmin/PoleDetails.aspx?CID=4643&amp;PType=L" TargetMode="External"/><Relationship Id="rId18" Type="http://schemas.openxmlformats.org/officeDocument/2006/relationships/hyperlink" Target="https://ex02.montgomerycountymd.gov/ojn6/ijn7/StreetLightAdmin/PoleDetails.aspx?CID=8055&amp;PType=L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ex02.montgomerycountymd.gov/ojn6/ijn7/StreetLightAdmin/PoleDetails.aspx?CID=7243&amp;PType=L" TargetMode="External"/><Relationship Id="rId21" Type="http://schemas.openxmlformats.org/officeDocument/2006/relationships/hyperlink" Target="https://ex02.montgomerycountymd.gov/ojn6/ijn7/StreetLightAdmin/PoleDetails.aspx?CID=46237&amp;PType=L" TargetMode="External"/><Relationship Id="rId7" Type="http://schemas.openxmlformats.org/officeDocument/2006/relationships/hyperlink" Target="https://ex02.montgomerycountymd.gov/ojn6/ijn7/StreetLightAdmin/PoleDetails.aspx?CID=13405&amp;PType=L" TargetMode="External"/><Relationship Id="rId12" Type="http://schemas.openxmlformats.org/officeDocument/2006/relationships/hyperlink" Target="https://ex02.montgomerycountymd.gov/ojn6/ijn7/StreetLightAdmin/PoleDetails.aspx?CID=14699&amp;PType=L" TargetMode="External"/><Relationship Id="rId17" Type="http://schemas.openxmlformats.org/officeDocument/2006/relationships/hyperlink" Target="https://ex02.montgomerycountymd.gov/ojn6/ijn7/StreetLightAdmin/PoleDetails.aspx?CID=16190&amp;PType=L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ex02.montgomerycountymd.gov/ojn6/ijn7/StreetLightAdmin/PoleDetails.aspx?CID=52961&amp;PType=L" TargetMode="External"/><Relationship Id="rId16" Type="http://schemas.openxmlformats.org/officeDocument/2006/relationships/hyperlink" Target="mailto:saugustyn@juno.com" TargetMode="External"/><Relationship Id="rId20" Type="http://schemas.openxmlformats.org/officeDocument/2006/relationships/hyperlink" Target="https://ex02.montgomerycountymd.gov/ojn6/ijn7/StreetLightAdmin/PoleDetails.aspx?CID=5749&amp;PType=L" TargetMode="External"/><Relationship Id="rId1" Type="http://schemas.openxmlformats.org/officeDocument/2006/relationships/hyperlink" Target="https://ex02.montgomerycountymd.gov/ojn6/ijn7/StreetLightAdmin/PoleDetails.aspx?CID=59923&amp;PType=L" TargetMode="External"/><Relationship Id="rId6" Type="http://schemas.openxmlformats.org/officeDocument/2006/relationships/hyperlink" Target="https://ex02.montgomerycountymd.gov/ojn6/ijn7/StreetLightAdmin/PoleDetails.aspx?CID=13409&amp;PType=L" TargetMode="External"/><Relationship Id="rId11" Type="http://schemas.openxmlformats.org/officeDocument/2006/relationships/hyperlink" Target="https://ex02.montgomerycountymd.gov/ojn6/ijn7/StreetLightAdmin/PoleDetails.aspx?CID=16699&amp;PType=L" TargetMode="External"/><Relationship Id="rId24" Type="http://schemas.openxmlformats.org/officeDocument/2006/relationships/hyperlink" Target="javascript:seemore(3771,11,%200)" TargetMode="External"/><Relationship Id="rId5" Type="http://schemas.openxmlformats.org/officeDocument/2006/relationships/hyperlink" Target="https://ex02.montgomerycountymd.gov/ojn6/ijn7/StreetLightAdmin/PoleDetails.aspx?CID=46237&amp;PType=L" TargetMode="External"/><Relationship Id="rId15" Type="http://schemas.openxmlformats.org/officeDocument/2006/relationships/hyperlink" Target="https://ex02.montgomerycountymd.gov/ojn6/ijn7/StreetLightAdmin/PoleDetails.aspx?CID=57300&amp;PType=L" TargetMode="External"/><Relationship Id="rId23" Type="http://schemas.openxmlformats.org/officeDocument/2006/relationships/hyperlink" Target="https://ex02.montgomerycountymd.gov/ojn6/ijn7/StreetLightAdmin/PoleDetails.aspx?CID=18766&amp;PType=L" TargetMode="External"/><Relationship Id="rId28" Type="http://schemas.openxmlformats.org/officeDocument/2006/relationships/comments" Target="../comments1.xml"/><Relationship Id="rId10" Type="http://schemas.openxmlformats.org/officeDocument/2006/relationships/hyperlink" Target="https://ex02.montgomerycountymd.gov/ojn6/ijn7/StreetLightAdmin/PoleDetails.aspx?CID=14631&amp;PType=L" TargetMode="External"/><Relationship Id="rId19" Type="http://schemas.openxmlformats.org/officeDocument/2006/relationships/hyperlink" Target="https://ex02.montgomerycountymd.gov/ojn6/ijn7/StreetLightAdmin/PoleDetails.aspx?CID=6944&amp;PType=L" TargetMode="External"/><Relationship Id="rId4" Type="http://schemas.openxmlformats.org/officeDocument/2006/relationships/hyperlink" Target="https://ex02.montgomerycountymd.gov/ojn6/ijn7/StreetLightAdmin/PoleDetails.aspx?CID=19757&amp;PType=L" TargetMode="External"/><Relationship Id="rId9" Type="http://schemas.openxmlformats.org/officeDocument/2006/relationships/hyperlink" Target="https://ex02.montgomerycountymd.gov/ojn6/ijn7/StreetLightAdmin/PoleDetails.aspx?CID=14193&amp;PType=L" TargetMode="External"/><Relationship Id="rId14" Type="http://schemas.openxmlformats.org/officeDocument/2006/relationships/hyperlink" Target="https://ex02.montgomerycountymd.gov/ojn6/ijn7/StreetLightAdmin/PoleDetails.aspx?CID=19218&amp;PType=L" TargetMode="External"/><Relationship Id="rId22" Type="http://schemas.openxmlformats.org/officeDocument/2006/relationships/hyperlink" Target="https://ex02.montgomerycountymd.gov/ojn6/ijn7/StreetLightAdmin/PoleDetails.aspx?CID=13405&amp;PType=L" TargetMode="External"/><Relationship Id="rId27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00D28-DFF7-4C91-9367-06C1950782DB}">
  <dimension ref="A1:N65"/>
  <sheetViews>
    <sheetView tabSelected="1" topLeftCell="A43" zoomScale="85" zoomScaleNormal="85" workbookViewId="0">
      <selection activeCell="K31" sqref="K31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4" style="1" customWidth="1"/>
    <col min="5" max="5" width="12" style="1" customWidth="1"/>
    <col min="6" max="6" width="10.42578125" style="19" customWidth="1"/>
    <col min="7" max="7" width="49" style="39" customWidth="1"/>
    <col min="8" max="8" width="18" style="1" customWidth="1"/>
    <col min="9" max="9" width="10.5703125" style="1" customWidth="1"/>
    <col min="10" max="10" width="32.5703125" style="39" customWidth="1"/>
    <col min="11" max="11" width="47.5703125" style="1" customWidth="1"/>
    <col min="12" max="12" width="16.85546875" style="1" customWidth="1"/>
    <col min="13" max="13" width="22.5703125" style="1" customWidth="1"/>
    <col min="14" max="14" width="24.140625" style="1" customWidth="1"/>
    <col min="15" max="16384" width="9.140625" style="1"/>
  </cols>
  <sheetData>
    <row r="1" spans="1:14" ht="47.2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</row>
    <row r="2" spans="1:14" x14ac:dyDescent="0.25">
      <c r="A2" s="2"/>
      <c r="B2" s="3"/>
      <c r="C2" s="3"/>
      <c r="D2" s="4"/>
      <c r="E2" s="3"/>
      <c r="F2" s="5" t="s">
        <v>1</v>
      </c>
      <c r="G2" s="6">
        <v>44881</v>
      </c>
      <c r="H2" s="7"/>
    </row>
    <row r="3" spans="1:14" x14ac:dyDescent="0.25">
      <c r="A3" s="2"/>
      <c r="B3" s="3"/>
      <c r="C3" s="3"/>
      <c r="D3" s="4"/>
      <c r="E3" s="93" t="s">
        <v>2</v>
      </c>
      <c r="F3" s="93"/>
      <c r="G3" s="6" t="s">
        <v>3</v>
      </c>
      <c r="H3" s="7"/>
    </row>
    <row r="4" spans="1:14" x14ac:dyDescent="0.25">
      <c r="A4" s="2"/>
      <c r="B4" s="3"/>
      <c r="C4" s="3"/>
      <c r="D4" s="4"/>
      <c r="E4" s="94" t="s">
        <v>4</v>
      </c>
      <c r="F4" s="94"/>
      <c r="G4" s="8"/>
      <c r="H4" s="7"/>
    </row>
    <row r="5" spans="1:14" x14ac:dyDescent="0.25">
      <c r="A5" s="2"/>
      <c r="B5" s="3"/>
      <c r="C5" s="3"/>
      <c r="D5" s="4"/>
      <c r="E5" s="95" t="s">
        <v>5</v>
      </c>
      <c r="F5" s="95"/>
      <c r="G5" s="9" t="s">
        <v>6</v>
      </c>
      <c r="H5" s="10"/>
    </row>
    <row r="6" spans="1:14" x14ac:dyDescent="0.25">
      <c r="A6" s="2"/>
      <c r="B6" s="3"/>
      <c r="C6" s="3"/>
      <c r="D6" s="4"/>
      <c r="E6" s="11"/>
      <c r="F6" s="11"/>
      <c r="G6" s="12"/>
      <c r="H6" s="10"/>
    </row>
    <row r="7" spans="1:14" ht="15.75" thickBot="1" x14ac:dyDescent="0.3">
      <c r="A7" s="96" t="s">
        <v>7</v>
      </c>
      <c r="B7" s="97"/>
      <c r="C7" s="97"/>
      <c r="D7" s="97"/>
      <c r="E7" s="97"/>
      <c r="F7" s="97"/>
      <c r="G7" s="97"/>
      <c r="H7" s="98"/>
    </row>
    <row r="8" spans="1:14" ht="30" thickBot="1" x14ac:dyDescent="0.3">
      <c r="A8" s="13" t="s">
        <v>8</v>
      </c>
      <c r="B8" s="13" t="s">
        <v>9</v>
      </c>
      <c r="C8" s="14" t="s">
        <v>10</v>
      </c>
      <c r="D8" s="15" t="s">
        <v>11</v>
      </c>
      <c r="E8" s="16" t="s">
        <v>12</v>
      </c>
      <c r="F8" s="13" t="s">
        <v>13</v>
      </c>
      <c r="G8" s="16" t="s">
        <v>14</v>
      </c>
      <c r="H8" s="17" t="s">
        <v>15</v>
      </c>
      <c r="I8" s="43" t="s">
        <v>145</v>
      </c>
      <c r="J8" s="47" t="s">
        <v>105</v>
      </c>
      <c r="K8" s="44" t="s">
        <v>106</v>
      </c>
      <c r="L8" s="45" t="s">
        <v>107</v>
      </c>
      <c r="M8" s="46" t="s">
        <v>108</v>
      </c>
      <c r="N8" s="46" t="s">
        <v>138</v>
      </c>
    </row>
    <row r="9" spans="1:14" ht="30.75" customHeight="1" x14ac:dyDescent="0.25">
      <c r="A9" s="63">
        <v>1</v>
      </c>
      <c r="B9" s="63" t="s">
        <v>16</v>
      </c>
      <c r="C9" s="63" t="s">
        <v>17</v>
      </c>
      <c r="D9" s="64" t="s">
        <v>18</v>
      </c>
      <c r="E9" s="65">
        <v>44866</v>
      </c>
      <c r="F9" s="61">
        <v>46</v>
      </c>
      <c r="G9" s="61" t="s">
        <v>19</v>
      </c>
      <c r="H9" s="66">
        <v>9796.49</v>
      </c>
      <c r="I9" s="56">
        <v>150</v>
      </c>
      <c r="J9" s="56" t="s">
        <v>109</v>
      </c>
      <c r="K9" s="56" t="s">
        <v>110</v>
      </c>
      <c r="L9" s="56" t="s">
        <v>113</v>
      </c>
      <c r="M9" s="67">
        <v>59923</v>
      </c>
      <c r="N9" s="56" t="s">
        <v>139</v>
      </c>
    </row>
    <row r="10" spans="1:14" ht="51.75" customHeight="1" x14ac:dyDescent="0.25">
      <c r="A10" s="63">
        <v>2</v>
      </c>
      <c r="B10" s="63" t="s">
        <v>20</v>
      </c>
      <c r="C10" s="63" t="s">
        <v>21</v>
      </c>
      <c r="D10" s="64" t="s">
        <v>22</v>
      </c>
      <c r="E10" s="65">
        <v>44867</v>
      </c>
      <c r="F10" s="61">
        <v>47</v>
      </c>
      <c r="G10" s="61" t="s">
        <v>23</v>
      </c>
      <c r="H10" s="66">
        <v>4860.6900000000005</v>
      </c>
      <c r="I10" s="51">
        <v>150</v>
      </c>
      <c r="J10" s="51" t="s">
        <v>114</v>
      </c>
      <c r="K10" s="56" t="s">
        <v>115</v>
      </c>
      <c r="L10" s="51" t="s">
        <v>118</v>
      </c>
      <c r="M10" s="60">
        <v>52961</v>
      </c>
      <c r="N10" s="56" t="s">
        <v>139</v>
      </c>
    </row>
    <row r="11" spans="1:14" ht="39" customHeight="1" x14ac:dyDescent="0.25">
      <c r="A11" s="63">
        <v>3</v>
      </c>
      <c r="B11" s="63" t="s">
        <v>24</v>
      </c>
      <c r="C11" s="63" t="s">
        <v>25</v>
      </c>
      <c r="D11" s="64" t="s">
        <v>26</v>
      </c>
      <c r="E11" s="65">
        <v>44868</v>
      </c>
      <c r="F11" s="61">
        <v>16</v>
      </c>
      <c r="G11" s="61" t="s">
        <v>27</v>
      </c>
      <c r="H11" s="66">
        <v>214.6</v>
      </c>
      <c r="I11" s="51">
        <v>70</v>
      </c>
      <c r="J11" s="51" t="s">
        <v>119</v>
      </c>
      <c r="K11" s="51" t="s">
        <v>120</v>
      </c>
      <c r="L11" s="51" t="s">
        <v>121</v>
      </c>
      <c r="M11" s="60">
        <v>7243</v>
      </c>
      <c r="N11" s="51" t="s">
        <v>140</v>
      </c>
    </row>
    <row r="12" spans="1:14" s="99" customFormat="1" ht="34.5" customHeight="1" x14ac:dyDescent="0.25">
      <c r="A12" s="100">
        <v>4</v>
      </c>
      <c r="B12" s="100" t="s">
        <v>28</v>
      </c>
      <c r="C12" s="100" t="s">
        <v>29</v>
      </c>
      <c r="D12" s="101" t="s">
        <v>30</v>
      </c>
      <c r="E12" s="102">
        <v>44869</v>
      </c>
      <c r="F12" s="103">
        <v>36</v>
      </c>
      <c r="G12" s="103" t="s">
        <v>31</v>
      </c>
      <c r="H12" s="104"/>
      <c r="I12" s="105"/>
      <c r="J12" s="105"/>
      <c r="K12" s="106" t="s">
        <v>111</v>
      </c>
      <c r="L12" s="105"/>
      <c r="M12" s="107"/>
      <c r="N12" s="105" t="s">
        <v>141</v>
      </c>
    </row>
    <row r="13" spans="1:14" ht="33.75" customHeight="1" x14ac:dyDescent="0.25">
      <c r="A13" s="63">
        <v>5</v>
      </c>
      <c r="B13" s="65" t="s">
        <v>32</v>
      </c>
      <c r="C13" s="63" t="s">
        <v>33</v>
      </c>
      <c r="D13" s="64" t="s">
        <v>34</v>
      </c>
      <c r="E13" s="65">
        <v>44872</v>
      </c>
      <c r="F13" s="61">
        <v>36</v>
      </c>
      <c r="G13" s="61" t="s">
        <v>31</v>
      </c>
      <c r="H13" s="66">
        <v>1207.1300000000001</v>
      </c>
      <c r="I13" s="51">
        <v>70</v>
      </c>
      <c r="J13" s="51" t="s">
        <v>122</v>
      </c>
      <c r="K13" s="56" t="s">
        <v>111</v>
      </c>
      <c r="L13" s="51" t="s">
        <v>121</v>
      </c>
      <c r="M13" s="60">
        <v>19757</v>
      </c>
      <c r="N13" s="56" t="s">
        <v>139</v>
      </c>
    </row>
    <row r="14" spans="1:14" ht="39" customHeight="1" x14ac:dyDescent="0.25">
      <c r="A14" s="63">
        <v>6</v>
      </c>
      <c r="B14" s="65" t="s">
        <v>35</v>
      </c>
      <c r="C14" s="63" t="s">
        <v>36</v>
      </c>
      <c r="D14" s="64" t="s">
        <v>37</v>
      </c>
      <c r="E14" s="65">
        <v>44872</v>
      </c>
      <c r="F14" s="61">
        <v>37</v>
      </c>
      <c r="G14" s="61" t="s">
        <v>38</v>
      </c>
      <c r="H14" s="66">
        <v>2618.1299999999997</v>
      </c>
      <c r="I14" s="51">
        <v>150</v>
      </c>
      <c r="J14" s="51" t="s">
        <v>119</v>
      </c>
      <c r="K14" s="56" t="s">
        <v>116</v>
      </c>
      <c r="L14" s="51" t="s">
        <v>121</v>
      </c>
      <c r="M14" s="60">
        <v>46237</v>
      </c>
      <c r="N14" s="51" t="s">
        <v>139</v>
      </c>
    </row>
    <row r="15" spans="1:14" ht="37.5" customHeight="1" x14ac:dyDescent="0.25">
      <c r="A15" s="68">
        <v>7</v>
      </c>
      <c r="B15" s="70" t="s">
        <v>39</v>
      </c>
      <c r="C15" s="68" t="s">
        <v>40</v>
      </c>
      <c r="D15" s="69" t="s">
        <v>41</v>
      </c>
      <c r="E15" s="70">
        <v>44873</v>
      </c>
      <c r="F15" s="71">
        <v>37</v>
      </c>
      <c r="G15" s="71" t="s">
        <v>38</v>
      </c>
      <c r="H15" s="72">
        <v>2618.1299999999997</v>
      </c>
      <c r="I15" s="73">
        <v>100</v>
      </c>
      <c r="J15" s="73" t="s">
        <v>119</v>
      </c>
      <c r="K15" s="74" t="s">
        <v>112</v>
      </c>
      <c r="L15" s="73" t="s">
        <v>121</v>
      </c>
      <c r="M15" s="75">
        <v>13409</v>
      </c>
      <c r="N15" s="73" t="s">
        <v>139</v>
      </c>
    </row>
    <row r="16" spans="1:14" ht="38.1" customHeight="1" x14ac:dyDescent="0.25">
      <c r="A16" s="68">
        <v>8</v>
      </c>
      <c r="B16" s="70" t="s">
        <v>42</v>
      </c>
      <c r="C16" s="68" t="s">
        <v>40</v>
      </c>
      <c r="D16" s="69" t="s">
        <v>43</v>
      </c>
      <c r="E16" s="70">
        <v>44873</v>
      </c>
      <c r="F16" s="71">
        <v>37</v>
      </c>
      <c r="G16" s="71" t="s">
        <v>38</v>
      </c>
      <c r="H16" s="72">
        <v>2618.1299999999997</v>
      </c>
      <c r="I16" s="73">
        <v>100</v>
      </c>
      <c r="J16" s="73" t="s">
        <v>119</v>
      </c>
      <c r="K16" s="74" t="s">
        <v>117</v>
      </c>
      <c r="L16" s="73" t="s">
        <v>121</v>
      </c>
      <c r="M16" s="75">
        <v>13405</v>
      </c>
      <c r="N16" s="73" t="s">
        <v>139</v>
      </c>
    </row>
    <row r="17" spans="1:14" ht="30.75" customHeight="1" x14ac:dyDescent="0.25">
      <c r="A17" s="63">
        <v>9</v>
      </c>
      <c r="B17" s="65" t="s">
        <v>44</v>
      </c>
      <c r="C17" s="63" t="s">
        <v>45</v>
      </c>
      <c r="D17" s="64" t="s">
        <v>46</v>
      </c>
      <c r="E17" s="65">
        <v>44873</v>
      </c>
      <c r="F17" s="61">
        <v>37</v>
      </c>
      <c r="G17" s="61" t="s">
        <v>38</v>
      </c>
      <c r="H17" s="66">
        <v>2618.1299999999997</v>
      </c>
      <c r="I17" s="51">
        <v>100</v>
      </c>
      <c r="J17" s="51" t="s">
        <v>123</v>
      </c>
      <c r="K17" s="56" t="s">
        <v>117</v>
      </c>
      <c r="L17" s="51" t="s">
        <v>121</v>
      </c>
      <c r="M17" s="60">
        <v>18766</v>
      </c>
      <c r="N17" s="51" t="s">
        <v>139</v>
      </c>
    </row>
    <row r="18" spans="1:14" ht="24.95" customHeight="1" x14ac:dyDescent="0.25">
      <c r="A18" s="63">
        <v>10</v>
      </c>
      <c r="B18" s="65" t="s">
        <v>47</v>
      </c>
      <c r="C18" s="63" t="s">
        <v>48</v>
      </c>
      <c r="D18" s="64" t="s">
        <v>49</v>
      </c>
      <c r="E18" s="65">
        <v>44874</v>
      </c>
      <c r="F18" s="61">
        <v>16</v>
      </c>
      <c r="G18" s="61" t="s">
        <v>50</v>
      </c>
      <c r="H18" s="66">
        <v>729.64</v>
      </c>
      <c r="I18" s="51">
        <v>70</v>
      </c>
      <c r="J18" s="51" t="s">
        <v>119</v>
      </c>
      <c r="K18" s="51" t="s">
        <v>124</v>
      </c>
      <c r="L18" s="51" t="s">
        <v>121</v>
      </c>
      <c r="M18" s="60">
        <v>14193</v>
      </c>
      <c r="N18" s="51" t="s">
        <v>140</v>
      </c>
    </row>
    <row r="19" spans="1:14" ht="44.25" customHeight="1" x14ac:dyDescent="0.25">
      <c r="A19" s="63">
        <v>11</v>
      </c>
      <c r="B19" s="65" t="s">
        <v>51</v>
      </c>
      <c r="C19" s="63" t="s">
        <v>52</v>
      </c>
      <c r="D19" s="64" t="s">
        <v>53</v>
      </c>
      <c r="E19" s="65">
        <v>44874</v>
      </c>
      <c r="F19" s="61">
        <v>16</v>
      </c>
      <c r="G19" s="61" t="s">
        <v>27</v>
      </c>
      <c r="H19" s="66">
        <v>214.6</v>
      </c>
      <c r="I19" s="51">
        <v>70</v>
      </c>
      <c r="J19" s="51" t="s">
        <v>119</v>
      </c>
      <c r="K19" s="51" t="s">
        <v>125</v>
      </c>
      <c r="L19" s="51" t="s">
        <v>121</v>
      </c>
      <c r="M19" s="60">
        <v>14631</v>
      </c>
      <c r="N19" s="51" t="s">
        <v>140</v>
      </c>
    </row>
    <row r="20" spans="1:14" ht="53.25" customHeight="1" x14ac:dyDescent="0.25">
      <c r="A20" s="63">
        <v>12</v>
      </c>
      <c r="B20" s="65" t="s">
        <v>54</v>
      </c>
      <c r="C20" s="63" t="s">
        <v>55</v>
      </c>
      <c r="D20" s="64" t="s">
        <v>56</v>
      </c>
      <c r="E20" s="65">
        <v>44874</v>
      </c>
      <c r="F20" s="61">
        <v>16</v>
      </c>
      <c r="G20" s="61" t="s">
        <v>27</v>
      </c>
      <c r="H20" s="66">
        <v>214.6</v>
      </c>
      <c r="I20" s="51">
        <v>70</v>
      </c>
      <c r="J20" s="51" t="s">
        <v>119</v>
      </c>
      <c r="K20" s="51" t="s">
        <v>125</v>
      </c>
      <c r="L20" s="51" t="s">
        <v>121</v>
      </c>
      <c r="M20" s="60">
        <v>16699</v>
      </c>
      <c r="N20" s="51" t="s">
        <v>140</v>
      </c>
    </row>
    <row r="21" spans="1:14" ht="33.75" customHeight="1" x14ac:dyDescent="0.25">
      <c r="A21" s="63">
        <v>13</v>
      </c>
      <c r="B21" s="65" t="s">
        <v>57</v>
      </c>
      <c r="C21" s="63" t="s">
        <v>58</v>
      </c>
      <c r="D21" s="64" t="s">
        <v>59</v>
      </c>
      <c r="E21" s="65">
        <v>44874</v>
      </c>
      <c r="F21" s="61">
        <v>16</v>
      </c>
      <c r="G21" s="61" t="s">
        <v>50</v>
      </c>
      <c r="H21" s="66">
        <v>729.64</v>
      </c>
      <c r="I21" s="51">
        <v>70</v>
      </c>
      <c r="J21" s="51" t="s">
        <v>119</v>
      </c>
      <c r="K21" s="51" t="s">
        <v>124</v>
      </c>
      <c r="L21" s="51" t="s">
        <v>121</v>
      </c>
      <c r="M21" s="60">
        <v>14699</v>
      </c>
      <c r="N21" s="51" t="s">
        <v>140</v>
      </c>
    </row>
    <row r="22" spans="1:14" ht="31.5" customHeight="1" x14ac:dyDescent="0.25">
      <c r="A22" s="68">
        <v>14</v>
      </c>
      <c r="B22" s="70" t="s">
        <v>60</v>
      </c>
      <c r="C22" s="68" t="s">
        <v>61</v>
      </c>
      <c r="D22" s="69" t="s">
        <v>62</v>
      </c>
      <c r="E22" s="70">
        <v>44875</v>
      </c>
      <c r="F22" s="71">
        <v>2</v>
      </c>
      <c r="G22" s="71" t="s">
        <v>63</v>
      </c>
      <c r="H22" s="72">
        <v>735.01</v>
      </c>
      <c r="I22" s="73">
        <v>150</v>
      </c>
      <c r="J22" s="73" t="s">
        <v>126</v>
      </c>
      <c r="K22" s="73" t="s">
        <v>127</v>
      </c>
      <c r="L22" s="73" t="s">
        <v>121</v>
      </c>
      <c r="M22" s="75">
        <v>4643</v>
      </c>
      <c r="N22" s="73" t="s">
        <v>142</v>
      </c>
    </row>
    <row r="23" spans="1:14" ht="34.5" customHeight="1" x14ac:dyDescent="0.25">
      <c r="A23" s="63">
        <v>15</v>
      </c>
      <c r="B23" s="65" t="s">
        <v>64</v>
      </c>
      <c r="C23" s="63" t="s">
        <v>65</v>
      </c>
      <c r="D23" s="64" t="s">
        <v>66</v>
      </c>
      <c r="E23" s="65">
        <v>44875</v>
      </c>
      <c r="F23" s="61">
        <v>55</v>
      </c>
      <c r="G23" s="61" t="s">
        <v>67</v>
      </c>
      <c r="H23" s="66">
        <v>3251.19</v>
      </c>
      <c r="I23" s="51">
        <v>100</v>
      </c>
      <c r="J23" s="51" t="s">
        <v>129</v>
      </c>
      <c r="K23" s="56" t="s">
        <v>130</v>
      </c>
      <c r="L23" s="51" t="s">
        <v>121</v>
      </c>
      <c r="M23" s="60">
        <v>19218</v>
      </c>
      <c r="N23" s="51" t="s">
        <v>139</v>
      </c>
    </row>
    <row r="24" spans="1:14" ht="35.1" customHeight="1" x14ac:dyDescent="0.25">
      <c r="A24" s="68">
        <v>16</v>
      </c>
      <c r="B24" s="70" t="s">
        <v>68</v>
      </c>
      <c r="C24" s="68" t="s">
        <v>69</v>
      </c>
      <c r="D24" s="69" t="s">
        <v>70</v>
      </c>
      <c r="E24" s="70">
        <v>44875</v>
      </c>
      <c r="F24" s="71">
        <v>14</v>
      </c>
      <c r="G24" s="71" t="s">
        <v>71</v>
      </c>
      <c r="H24" s="72">
        <v>1797.28</v>
      </c>
      <c r="I24" s="73">
        <v>40</v>
      </c>
      <c r="J24" s="75" t="s">
        <v>131</v>
      </c>
      <c r="K24" s="73" t="s">
        <v>127</v>
      </c>
      <c r="L24" s="73" t="s">
        <v>121</v>
      </c>
      <c r="M24" s="75">
        <v>57300</v>
      </c>
      <c r="N24" s="73" t="s">
        <v>142</v>
      </c>
    </row>
    <row r="25" spans="1:14" ht="36" customHeight="1" x14ac:dyDescent="0.25">
      <c r="A25" s="68">
        <v>17</v>
      </c>
      <c r="B25" s="70" t="s">
        <v>72</v>
      </c>
      <c r="C25" s="68" t="s">
        <v>73</v>
      </c>
      <c r="D25" s="69" t="s">
        <v>74</v>
      </c>
      <c r="E25" s="70">
        <v>44875</v>
      </c>
      <c r="F25" s="71">
        <v>3</v>
      </c>
      <c r="G25" s="71" t="s">
        <v>75</v>
      </c>
      <c r="H25" s="72">
        <v>981.8</v>
      </c>
      <c r="I25" s="73">
        <v>150</v>
      </c>
      <c r="J25" s="74" t="s">
        <v>109</v>
      </c>
      <c r="K25" s="73" t="s">
        <v>127</v>
      </c>
      <c r="L25" s="73" t="s">
        <v>121</v>
      </c>
      <c r="M25" s="75">
        <v>16190</v>
      </c>
      <c r="N25" s="73" t="s">
        <v>142</v>
      </c>
    </row>
    <row r="26" spans="1:14" ht="22.5" customHeight="1" x14ac:dyDescent="0.25">
      <c r="A26" s="68">
        <v>18</v>
      </c>
      <c r="B26" s="70" t="s">
        <v>76</v>
      </c>
      <c r="C26" s="68" t="s">
        <v>77</v>
      </c>
      <c r="D26" s="69" t="s">
        <v>78</v>
      </c>
      <c r="E26" s="70">
        <v>44875</v>
      </c>
      <c r="F26" s="71">
        <v>14</v>
      </c>
      <c r="G26" s="71" t="s">
        <v>71</v>
      </c>
      <c r="H26" s="72">
        <v>1797.28</v>
      </c>
      <c r="I26" s="73">
        <v>40</v>
      </c>
      <c r="J26" s="76" t="s">
        <v>132</v>
      </c>
      <c r="K26" s="73" t="s">
        <v>127</v>
      </c>
      <c r="L26" s="73" t="s">
        <v>121</v>
      </c>
      <c r="M26" s="75">
        <v>8055</v>
      </c>
      <c r="N26" s="73" t="s">
        <v>142</v>
      </c>
    </row>
    <row r="27" spans="1:14" ht="27.75" customHeight="1" x14ac:dyDescent="0.25">
      <c r="A27" s="68">
        <v>19</v>
      </c>
      <c r="B27" s="70" t="s">
        <v>79</v>
      </c>
      <c r="C27" s="68" t="s">
        <v>80</v>
      </c>
      <c r="D27" s="69" t="s">
        <v>81</v>
      </c>
      <c r="E27" s="70">
        <v>44879</v>
      </c>
      <c r="F27" s="71">
        <v>1</v>
      </c>
      <c r="G27" s="71" t="s">
        <v>82</v>
      </c>
      <c r="H27" s="72">
        <v>659.9</v>
      </c>
      <c r="I27" s="73">
        <v>70</v>
      </c>
      <c r="J27" s="73" t="s">
        <v>126</v>
      </c>
      <c r="K27" s="73" t="s">
        <v>128</v>
      </c>
      <c r="L27" s="73" t="s">
        <v>121</v>
      </c>
      <c r="M27" s="75">
        <v>6944</v>
      </c>
      <c r="N27" s="73" t="s">
        <v>142</v>
      </c>
    </row>
    <row r="28" spans="1:14" ht="22.5" customHeight="1" x14ac:dyDescent="0.25">
      <c r="A28" s="63">
        <v>20</v>
      </c>
      <c r="B28" s="65" t="s">
        <v>83</v>
      </c>
      <c r="C28" s="63" t="s">
        <v>84</v>
      </c>
      <c r="D28" s="64" t="s">
        <v>85</v>
      </c>
      <c r="E28" s="65">
        <v>44879</v>
      </c>
      <c r="F28" s="61">
        <v>16</v>
      </c>
      <c r="G28" s="61" t="s">
        <v>50</v>
      </c>
      <c r="H28" s="66">
        <v>729.64</v>
      </c>
      <c r="I28" s="51">
        <v>100</v>
      </c>
      <c r="J28" s="51" t="s">
        <v>83</v>
      </c>
      <c r="K28" s="51" t="s">
        <v>133</v>
      </c>
      <c r="L28" s="51" t="s">
        <v>121</v>
      </c>
      <c r="M28" s="49">
        <v>3771</v>
      </c>
      <c r="N28" s="77" t="s">
        <v>143</v>
      </c>
    </row>
    <row r="29" spans="1:14" ht="15" customHeight="1" x14ac:dyDescent="0.25">
      <c r="A29" s="83">
        <v>21</v>
      </c>
      <c r="B29" s="85"/>
      <c r="C29" s="87"/>
      <c r="D29" s="89"/>
      <c r="E29" s="85"/>
      <c r="F29" s="91"/>
      <c r="G29" s="81"/>
      <c r="H29" s="82"/>
    </row>
    <row r="30" spans="1:14" x14ac:dyDescent="0.25">
      <c r="A30" s="84"/>
      <c r="B30" s="86"/>
      <c r="C30" s="88"/>
      <c r="D30" s="90"/>
      <c r="E30" s="86"/>
      <c r="F30" s="91"/>
      <c r="G30" s="81"/>
      <c r="H30" s="82"/>
    </row>
    <row r="31" spans="1:14" ht="15" customHeight="1" x14ac:dyDescent="0.25">
      <c r="A31" s="83">
        <v>22</v>
      </c>
      <c r="B31" s="85"/>
      <c r="C31" s="87"/>
      <c r="D31" s="89"/>
      <c r="E31" s="85"/>
      <c r="F31" s="91"/>
      <c r="G31" s="81"/>
      <c r="H31" s="82"/>
    </row>
    <row r="32" spans="1:14" x14ac:dyDescent="0.25">
      <c r="A32" s="84"/>
      <c r="B32" s="86"/>
      <c r="C32" s="88"/>
      <c r="D32" s="90"/>
      <c r="E32" s="86"/>
      <c r="F32" s="91"/>
      <c r="G32" s="81"/>
      <c r="H32" s="82"/>
    </row>
    <row r="33" spans="1:14" x14ac:dyDescent="0.25">
      <c r="A33" s="83">
        <v>23</v>
      </c>
      <c r="B33" s="85"/>
      <c r="C33" s="87"/>
      <c r="D33" s="89"/>
      <c r="E33" s="85"/>
      <c r="F33" s="91"/>
      <c r="G33" s="81"/>
      <c r="H33" s="82"/>
    </row>
    <row r="34" spans="1:14" x14ac:dyDescent="0.25">
      <c r="A34" s="84"/>
      <c r="B34" s="86"/>
      <c r="C34" s="88"/>
      <c r="D34" s="90"/>
      <c r="E34" s="86"/>
      <c r="F34" s="91"/>
      <c r="G34" s="81"/>
      <c r="H34" s="82"/>
    </row>
    <row r="35" spans="1:14" ht="15" customHeight="1" x14ac:dyDescent="0.25">
      <c r="A35" s="83">
        <v>24</v>
      </c>
      <c r="B35" s="85"/>
      <c r="C35" s="87"/>
      <c r="D35" s="89"/>
      <c r="E35" s="85"/>
      <c r="F35" s="91"/>
      <c r="G35" s="81"/>
      <c r="H35" s="82"/>
    </row>
    <row r="36" spans="1:14" x14ac:dyDescent="0.25">
      <c r="A36" s="84"/>
      <c r="B36" s="86"/>
      <c r="C36" s="88"/>
      <c r="D36" s="90"/>
      <c r="E36" s="86"/>
      <c r="F36" s="91"/>
      <c r="G36" s="81"/>
      <c r="H36" s="82"/>
    </row>
    <row r="37" spans="1:14" ht="15" customHeight="1" x14ac:dyDescent="0.25">
      <c r="A37" s="83">
        <v>25</v>
      </c>
      <c r="B37" s="85"/>
      <c r="C37" s="87"/>
      <c r="D37" s="89"/>
      <c r="E37" s="85"/>
      <c r="F37" s="91"/>
      <c r="G37" s="81"/>
      <c r="H37" s="82"/>
    </row>
    <row r="38" spans="1:14" x14ac:dyDescent="0.25">
      <c r="A38" s="84"/>
      <c r="B38" s="86"/>
      <c r="C38" s="88"/>
      <c r="D38" s="90"/>
      <c r="E38" s="86"/>
      <c r="F38" s="91"/>
      <c r="G38" s="81"/>
      <c r="H38" s="82"/>
    </row>
    <row r="39" spans="1:14" x14ac:dyDescent="0.25">
      <c r="A39" s="2"/>
      <c r="D39" s="18"/>
      <c r="E39" s="19"/>
      <c r="G39" s="20" t="s">
        <v>86</v>
      </c>
      <c r="H39" s="21">
        <f>SUM(H9:H38)</f>
        <v>38392.01</v>
      </c>
    </row>
    <row r="40" spans="1:14" x14ac:dyDescent="0.25">
      <c r="A40" s="2"/>
      <c r="B40" s="3"/>
      <c r="C40" s="3"/>
      <c r="D40" s="4"/>
      <c r="E40" s="11"/>
      <c r="F40" s="11"/>
      <c r="G40" s="12"/>
      <c r="H40" s="7"/>
    </row>
    <row r="41" spans="1:14" x14ac:dyDescent="0.25">
      <c r="A41" s="2"/>
      <c r="B41" s="3"/>
      <c r="C41" s="3"/>
      <c r="D41" s="4"/>
      <c r="E41" s="11"/>
      <c r="F41" s="11"/>
      <c r="G41" s="12"/>
      <c r="H41" s="10"/>
    </row>
    <row r="42" spans="1:14" ht="15.75" thickBot="1" x14ac:dyDescent="0.3">
      <c r="A42" s="78" t="s">
        <v>87</v>
      </c>
      <c r="B42" s="79"/>
      <c r="C42" s="79"/>
      <c r="D42" s="79"/>
      <c r="E42" s="79"/>
      <c r="F42" s="79"/>
      <c r="G42" s="79"/>
      <c r="H42" s="80"/>
    </row>
    <row r="43" spans="1:14" ht="30" thickBot="1" x14ac:dyDescent="0.3">
      <c r="A43" s="22" t="s">
        <v>8</v>
      </c>
      <c r="B43" s="22" t="s">
        <v>9</v>
      </c>
      <c r="C43" s="23" t="s">
        <v>10</v>
      </c>
      <c r="D43" s="24" t="s">
        <v>11</v>
      </c>
      <c r="E43" s="25" t="s">
        <v>12</v>
      </c>
      <c r="F43" s="22" t="s">
        <v>13</v>
      </c>
      <c r="G43" s="25" t="s">
        <v>14</v>
      </c>
      <c r="H43" s="26" t="s">
        <v>15</v>
      </c>
      <c r="I43" s="43" t="s">
        <v>145</v>
      </c>
      <c r="J43" s="47" t="s">
        <v>105</v>
      </c>
      <c r="K43" s="44" t="s">
        <v>106</v>
      </c>
      <c r="L43" s="45" t="s">
        <v>107</v>
      </c>
      <c r="M43" s="46" t="s">
        <v>108</v>
      </c>
      <c r="N43" s="46" t="s">
        <v>138</v>
      </c>
    </row>
    <row r="44" spans="1:14" ht="30" x14ac:dyDescent="0.25">
      <c r="A44" s="50">
        <v>26</v>
      </c>
      <c r="B44" s="51" t="s">
        <v>88</v>
      </c>
      <c r="C44" s="51" t="s">
        <v>89</v>
      </c>
      <c r="D44" s="52" t="s">
        <v>90</v>
      </c>
      <c r="E44" s="53">
        <v>44869</v>
      </c>
      <c r="F44" s="58">
        <v>2</v>
      </c>
      <c r="G44" s="58" t="s">
        <v>91</v>
      </c>
      <c r="H44" s="62">
        <v>27.9</v>
      </c>
      <c r="I44" s="54">
        <v>70</v>
      </c>
      <c r="J44" s="55" t="s">
        <v>134</v>
      </c>
      <c r="K44" s="56" t="s">
        <v>135</v>
      </c>
      <c r="L44" s="54" t="s">
        <v>121</v>
      </c>
      <c r="M44" s="57">
        <v>5749</v>
      </c>
      <c r="N44" s="54" t="s">
        <v>144</v>
      </c>
    </row>
    <row r="45" spans="1:14" ht="30" x14ac:dyDescent="0.25">
      <c r="A45" s="50">
        <v>27</v>
      </c>
      <c r="B45" s="32" t="s">
        <v>35</v>
      </c>
      <c r="C45" s="32" t="s">
        <v>36</v>
      </c>
      <c r="D45" s="34" t="s">
        <v>37</v>
      </c>
      <c r="E45" s="34" t="s">
        <v>92</v>
      </c>
      <c r="F45" s="58">
        <v>5</v>
      </c>
      <c r="G45" s="61" t="s">
        <v>93</v>
      </c>
      <c r="H45" s="62">
        <v>423.84</v>
      </c>
      <c r="I45" s="50">
        <v>150</v>
      </c>
      <c r="J45" s="51" t="s">
        <v>119</v>
      </c>
      <c r="K45" s="56" t="s">
        <v>116</v>
      </c>
      <c r="L45" s="50" t="s">
        <v>121</v>
      </c>
      <c r="M45" s="59">
        <v>46237</v>
      </c>
      <c r="N45" s="50" t="s">
        <v>139</v>
      </c>
    </row>
    <row r="46" spans="1:14" ht="30" x14ac:dyDescent="0.25">
      <c r="A46" s="50">
        <v>28</v>
      </c>
      <c r="B46" s="32" t="s">
        <v>42</v>
      </c>
      <c r="C46" s="32" t="s">
        <v>40</v>
      </c>
      <c r="D46" s="34" t="s">
        <v>43</v>
      </c>
      <c r="E46" s="34" t="s">
        <v>94</v>
      </c>
      <c r="F46" s="58">
        <v>5</v>
      </c>
      <c r="G46" s="61" t="s">
        <v>93</v>
      </c>
      <c r="H46" s="62">
        <v>423.84</v>
      </c>
      <c r="I46" s="50">
        <v>100</v>
      </c>
      <c r="J46" s="51" t="s">
        <v>119</v>
      </c>
      <c r="K46" s="56" t="s">
        <v>117</v>
      </c>
      <c r="L46" s="50" t="s">
        <v>121</v>
      </c>
      <c r="M46" s="59">
        <v>13405</v>
      </c>
      <c r="N46" s="50" t="s">
        <v>139</v>
      </c>
    </row>
    <row r="47" spans="1:14" ht="30" x14ac:dyDescent="0.25">
      <c r="A47" s="50">
        <v>29</v>
      </c>
      <c r="B47" s="32" t="s">
        <v>44</v>
      </c>
      <c r="C47" s="32" t="s">
        <v>45</v>
      </c>
      <c r="D47" s="34" t="s">
        <v>46</v>
      </c>
      <c r="E47" s="34" t="s">
        <v>94</v>
      </c>
      <c r="F47" s="58">
        <v>5</v>
      </c>
      <c r="G47" s="61" t="s">
        <v>93</v>
      </c>
      <c r="H47" s="62">
        <v>423.84</v>
      </c>
      <c r="I47" s="50">
        <v>100</v>
      </c>
      <c r="J47" s="51" t="s">
        <v>123</v>
      </c>
      <c r="K47" s="56" t="s">
        <v>117</v>
      </c>
      <c r="L47" s="50" t="s">
        <v>121</v>
      </c>
      <c r="M47" s="60">
        <v>18766</v>
      </c>
      <c r="N47" s="50" t="s">
        <v>139</v>
      </c>
    </row>
    <row r="48" spans="1:14" x14ac:dyDescent="0.25">
      <c r="A48" s="27">
        <v>30</v>
      </c>
      <c r="B48" s="32" t="s">
        <v>95</v>
      </c>
      <c r="C48" s="33" t="s">
        <v>96</v>
      </c>
      <c r="D48" s="34" t="s">
        <v>97</v>
      </c>
      <c r="E48" s="34" t="s">
        <v>94</v>
      </c>
      <c r="F48" s="29">
        <v>2</v>
      </c>
      <c r="G48" s="30" t="s">
        <v>98</v>
      </c>
      <c r="H48" s="31">
        <v>187.78</v>
      </c>
      <c r="I48" s="27">
        <v>70</v>
      </c>
      <c r="J48" s="28" t="s">
        <v>136</v>
      </c>
      <c r="K48" s="27" t="s">
        <v>137</v>
      </c>
      <c r="L48" s="27" t="s">
        <v>121</v>
      </c>
      <c r="M48" s="48">
        <v>751</v>
      </c>
    </row>
    <row r="49" spans="1:13" x14ac:dyDescent="0.25">
      <c r="A49" s="27">
        <v>31</v>
      </c>
      <c r="B49" s="32" t="s">
        <v>95</v>
      </c>
      <c r="C49" s="33" t="s">
        <v>96</v>
      </c>
      <c r="D49" s="34" t="s">
        <v>99</v>
      </c>
      <c r="E49" s="34" t="s">
        <v>94</v>
      </c>
      <c r="F49" s="29">
        <v>2</v>
      </c>
      <c r="G49" s="30" t="s">
        <v>98</v>
      </c>
      <c r="H49" s="31">
        <v>187.78</v>
      </c>
      <c r="I49" s="27">
        <v>70</v>
      </c>
      <c r="J49" s="28" t="s">
        <v>136</v>
      </c>
      <c r="K49" s="27" t="s">
        <v>137</v>
      </c>
      <c r="L49" s="27" t="s">
        <v>121</v>
      </c>
      <c r="M49" s="48">
        <v>750</v>
      </c>
    </row>
    <row r="50" spans="1:13" x14ac:dyDescent="0.25">
      <c r="A50" s="27">
        <v>32</v>
      </c>
      <c r="B50" s="32" t="s">
        <v>95</v>
      </c>
      <c r="C50" s="33" t="s">
        <v>100</v>
      </c>
      <c r="D50" s="34" t="s">
        <v>101</v>
      </c>
      <c r="E50" s="34" t="s">
        <v>94</v>
      </c>
      <c r="F50" s="29">
        <v>2</v>
      </c>
      <c r="G50" s="30" t="s">
        <v>98</v>
      </c>
      <c r="H50" s="31">
        <v>187.78</v>
      </c>
      <c r="I50" s="27">
        <v>70</v>
      </c>
      <c r="J50" s="28" t="s">
        <v>136</v>
      </c>
      <c r="K50" s="27" t="s">
        <v>137</v>
      </c>
      <c r="L50" s="27" t="s">
        <v>121</v>
      </c>
      <c r="M50" s="48">
        <v>748</v>
      </c>
    </row>
    <row r="51" spans="1:13" x14ac:dyDescent="0.25">
      <c r="A51" s="27">
        <v>33</v>
      </c>
      <c r="B51" s="32" t="s">
        <v>95</v>
      </c>
      <c r="C51" s="33" t="s">
        <v>100</v>
      </c>
      <c r="D51" s="34" t="s">
        <v>102</v>
      </c>
      <c r="E51" s="34" t="s">
        <v>94</v>
      </c>
      <c r="F51" s="29">
        <v>2</v>
      </c>
      <c r="G51" s="30" t="s">
        <v>98</v>
      </c>
      <c r="H51" s="31">
        <v>187.78</v>
      </c>
      <c r="I51" s="27">
        <v>70</v>
      </c>
      <c r="J51" s="28" t="s">
        <v>136</v>
      </c>
      <c r="K51" s="27" t="s">
        <v>137</v>
      </c>
      <c r="L51" s="27" t="s">
        <v>121</v>
      </c>
      <c r="M51" s="48">
        <v>749</v>
      </c>
    </row>
    <row r="52" spans="1:13" x14ac:dyDescent="0.25">
      <c r="A52" s="27">
        <v>34</v>
      </c>
      <c r="B52" s="32"/>
      <c r="C52" s="33"/>
      <c r="D52" s="34"/>
      <c r="E52" s="34"/>
      <c r="F52" s="35"/>
      <c r="G52" s="36"/>
      <c r="H52" s="37"/>
    </row>
    <row r="53" spans="1:13" x14ac:dyDescent="0.25">
      <c r="A53" s="27">
        <v>35</v>
      </c>
      <c r="B53" s="32"/>
      <c r="C53" s="33"/>
      <c r="D53" s="34"/>
      <c r="E53" s="34"/>
      <c r="F53" s="35"/>
      <c r="G53" s="36"/>
      <c r="H53" s="37"/>
    </row>
    <row r="54" spans="1:13" x14ac:dyDescent="0.25">
      <c r="A54" s="27">
        <v>36</v>
      </c>
      <c r="B54" s="32"/>
      <c r="C54" s="33"/>
      <c r="D54" s="34"/>
      <c r="E54" s="34"/>
      <c r="F54" s="35"/>
      <c r="G54" s="36"/>
      <c r="H54" s="37"/>
    </row>
    <row r="55" spans="1:13" x14ac:dyDescent="0.25">
      <c r="A55" s="27">
        <v>37</v>
      </c>
      <c r="B55" s="32"/>
      <c r="C55" s="33"/>
      <c r="D55" s="34"/>
      <c r="E55" s="34"/>
      <c r="F55" s="35"/>
      <c r="G55" s="36"/>
      <c r="H55" s="37"/>
    </row>
    <row r="56" spans="1:13" x14ac:dyDescent="0.25">
      <c r="G56" s="20" t="s">
        <v>103</v>
      </c>
      <c r="H56" s="38">
        <f>SUM(H44:H55)</f>
        <v>2050.54</v>
      </c>
    </row>
    <row r="57" spans="1:13" x14ac:dyDescent="0.25">
      <c r="H57" s="40"/>
    </row>
    <row r="58" spans="1:13" ht="15.75" thickBot="1" x14ac:dyDescent="0.3">
      <c r="A58" s="2"/>
      <c r="B58" s="3"/>
      <c r="C58" s="3"/>
      <c r="D58" s="4"/>
      <c r="E58" s="11"/>
      <c r="F58" s="11"/>
      <c r="G58" s="12"/>
      <c r="H58" s="40"/>
    </row>
    <row r="59" spans="1:13" ht="15.75" thickBot="1" x14ac:dyDescent="0.3">
      <c r="A59" s="2"/>
      <c r="B59" s="3"/>
      <c r="C59" s="3"/>
      <c r="D59" s="4"/>
      <c r="E59" s="11"/>
      <c r="F59" s="11"/>
      <c r="G59" s="41" t="s">
        <v>104</v>
      </c>
      <c r="H59" s="42">
        <f>SUM(H56,H39)</f>
        <v>40442.550000000003</v>
      </c>
    </row>
    <row r="60" spans="1:13" x14ac:dyDescent="0.25">
      <c r="A60" s="2"/>
      <c r="B60" s="3"/>
      <c r="C60" s="3"/>
      <c r="D60" s="4"/>
      <c r="E60" s="11"/>
      <c r="F60" s="11"/>
      <c r="G60" s="12"/>
      <c r="H60" s="7"/>
    </row>
    <row r="61" spans="1:13" x14ac:dyDescent="0.25">
      <c r="A61" s="2"/>
      <c r="B61" s="3"/>
      <c r="C61" s="3"/>
      <c r="D61" s="4"/>
      <c r="E61" s="11"/>
      <c r="F61" s="11"/>
      <c r="G61" s="12"/>
      <c r="H61" s="7"/>
    </row>
    <row r="62" spans="1:13" x14ac:dyDescent="0.25">
      <c r="A62" s="2"/>
      <c r="B62" s="3"/>
      <c r="C62" s="3"/>
      <c r="D62" s="4"/>
      <c r="E62" s="11"/>
      <c r="F62" s="11"/>
      <c r="G62" s="12"/>
      <c r="H62" s="7"/>
    </row>
    <row r="63" spans="1:13" x14ac:dyDescent="0.25">
      <c r="A63" s="2"/>
      <c r="B63" s="3"/>
      <c r="C63" s="3"/>
      <c r="D63" s="4"/>
      <c r="E63" s="11"/>
      <c r="F63" s="11"/>
      <c r="G63" s="12"/>
      <c r="H63" s="7"/>
    </row>
    <row r="64" spans="1:13" x14ac:dyDescent="0.25">
      <c r="A64" s="2"/>
      <c r="B64" s="3"/>
      <c r="C64" s="3"/>
      <c r="D64" s="4"/>
      <c r="E64" s="11"/>
      <c r="F64" s="11"/>
      <c r="G64" s="12"/>
      <c r="H64" s="7"/>
    </row>
    <row r="65" spans="1:8" x14ac:dyDescent="0.25">
      <c r="A65" s="2"/>
      <c r="B65" s="3"/>
      <c r="C65" s="3"/>
      <c r="D65" s="4"/>
      <c r="E65" s="11"/>
      <c r="F65" s="11"/>
      <c r="G65" s="12"/>
      <c r="H65" s="7"/>
    </row>
  </sheetData>
  <mergeCells count="46">
    <mergeCell ref="A1:H1"/>
    <mergeCell ref="E3:F3"/>
    <mergeCell ref="E4:F4"/>
    <mergeCell ref="E5:F5"/>
    <mergeCell ref="A7:H7"/>
    <mergeCell ref="A29:A30"/>
    <mergeCell ref="B29:B30"/>
    <mergeCell ref="C29:C30"/>
    <mergeCell ref="D29:D30"/>
    <mergeCell ref="E29:E30"/>
    <mergeCell ref="F35:F36"/>
    <mergeCell ref="F29:F30"/>
    <mergeCell ref="G29:G30"/>
    <mergeCell ref="H29:H30"/>
    <mergeCell ref="G31:G32"/>
    <mergeCell ref="H31:H32"/>
    <mergeCell ref="F33:F34"/>
    <mergeCell ref="G33:G34"/>
    <mergeCell ref="H33:H34"/>
    <mergeCell ref="F31:F32"/>
    <mergeCell ref="A31:A32"/>
    <mergeCell ref="B31:B32"/>
    <mergeCell ref="C31:C32"/>
    <mergeCell ref="D31:D32"/>
    <mergeCell ref="E31:E32"/>
    <mergeCell ref="A33:A34"/>
    <mergeCell ref="B33:B34"/>
    <mergeCell ref="C33:C34"/>
    <mergeCell ref="D33:D34"/>
    <mergeCell ref="E33:E34"/>
    <mergeCell ref="A42:H42"/>
    <mergeCell ref="G35:G36"/>
    <mergeCell ref="H35:H36"/>
    <mergeCell ref="A37:A38"/>
    <mergeCell ref="B37:B38"/>
    <mergeCell ref="C37:C38"/>
    <mergeCell ref="D37:D38"/>
    <mergeCell ref="E37:E38"/>
    <mergeCell ref="F37:F38"/>
    <mergeCell ref="G37:G38"/>
    <mergeCell ref="H37:H38"/>
    <mergeCell ref="A35:A36"/>
    <mergeCell ref="B35:B36"/>
    <mergeCell ref="C35:C36"/>
    <mergeCell ref="D35:D36"/>
    <mergeCell ref="E35:E36"/>
  </mergeCells>
  <hyperlinks>
    <hyperlink ref="M9" r:id="rId1" display="https://ex02.montgomerycountymd.gov/ojn6/ijn7/StreetLightAdmin/PoleDetails.aspx?CID=59923&amp;PType=L" xr:uid="{E159489F-9FF8-4F12-963B-5AE9FEFF17CC}"/>
    <hyperlink ref="M10" r:id="rId2" display="https://ex02.montgomerycountymd.gov/ojn6/ijn7/StreetLightAdmin/PoleDetails.aspx?CID=52961&amp;PType=L" xr:uid="{7AAF27FD-C1D7-4C7E-AEF6-87D2D630DDA6}"/>
    <hyperlink ref="M11" r:id="rId3" display="https://ex02.montgomerycountymd.gov/ojn6/ijn7/StreetLightAdmin/PoleDetails.aspx?CID=7243&amp;PType=L" xr:uid="{1331FC57-C4D8-4394-9FAE-084C84A8067D}"/>
    <hyperlink ref="M13" r:id="rId4" display="https://ex02.montgomerycountymd.gov/ojn6/ijn7/StreetLightAdmin/PoleDetails.aspx?CID=19757&amp;PType=L" xr:uid="{09D55A9C-F44C-4531-9CE9-2290ACFFE636}"/>
    <hyperlink ref="M14" r:id="rId5" display="https://ex02.montgomerycountymd.gov/ojn6/ijn7/StreetLightAdmin/PoleDetails.aspx?CID=46237&amp;PType=L" xr:uid="{5CBB583A-7F5D-4287-B7B2-5027490E0805}"/>
    <hyperlink ref="M15" r:id="rId6" display="https://ex02.montgomerycountymd.gov/ojn6/ijn7/StreetLightAdmin/PoleDetails.aspx?CID=13409&amp;PType=L" xr:uid="{E60DE0D4-8313-4E3B-BC2C-6D836E0231F9}"/>
    <hyperlink ref="M16" r:id="rId7" display="https://ex02.montgomerycountymd.gov/ojn6/ijn7/StreetLightAdmin/PoleDetails.aspx?CID=13405&amp;PType=L" xr:uid="{F6073B64-7E35-4C7A-9C06-901E08D8E1EF}"/>
    <hyperlink ref="M17" r:id="rId8" display="https://ex02.montgomerycountymd.gov/ojn6/ijn7/StreetLightAdmin/PoleDetails.aspx?CID=18766&amp;PType=L" xr:uid="{7C02A2BB-2E9C-49DB-BCB6-9399D668B83A}"/>
    <hyperlink ref="M18" r:id="rId9" display="https://ex02.montgomerycountymd.gov/ojn6/ijn7/StreetLightAdmin/PoleDetails.aspx?CID=14193&amp;PType=L" xr:uid="{35CE555D-5B14-4B4C-A804-682E98A5A133}"/>
    <hyperlink ref="M19" r:id="rId10" display="https://ex02.montgomerycountymd.gov/ojn6/ijn7/StreetLightAdmin/PoleDetails.aspx?CID=14631&amp;PType=L" xr:uid="{5C055D70-B51D-4BC0-B900-128BDA17D267}"/>
    <hyperlink ref="M20" r:id="rId11" display="https://ex02.montgomerycountymd.gov/ojn6/ijn7/StreetLightAdmin/PoleDetails.aspx?CID=16699&amp;PType=L" xr:uid="{6CEDC7A3-1AF8-4A9A-8EB9-3AEAD1D53948}"/>
    <hyperlink ref="M21" r:id="rId12" display="https://ex02.montgomerycountymd.gov/ojn6/ijn7/StreetLightAdmin/PoleDetails.aspx?CID=14699&amp;PType=L" xr:uid="{AB7106DD-F8B6-4BBA-9B7B-0AEC1217962D}"/>
    <hyperlink ref="M22" r:id="rId13" display="https://ex02.montgomerycountymd.gov/ojn6/ijn7/StreetLightAdmin/PoleDetails.aspx?CID=4643&amp;PType=L" xr:uid="{674C389B-3248-4CB9-85BC-40C50A6FDD59}"/>
    <hyperlink ref="M23" r:id="rId14" display="https://ex02.montgomerycountymd.gov/ojn6/ijn7/StreetLightAdmin/PoleDetails.aspx?CID=19218&amp;PType=L" xr:uid="{AFFCC47A-DDF7-4CC2-889A-A98AFD43A7F2}"/>
    <hyperlink ref="M24" r:id="rId15" display="https://ex02.montgomerycountymd.gov/ojn6/ijn7/StreetLightAdmin/PoleDetails.aspx?CID=57300&amp;PType=L" xr:uid="{A4D53B86-DC00-4F73-B13F-44113F6A6A70}"/>
    <hyperlink ref="J24" r:id="rId16" xr:uid="{B4D52920-716D-4E95-961B-A4045857FC1B}"/>
    <hyperlink ref="M25" r:id="rId17" display="https://ex02.montgomerycountymd.gov/ojn6/ijn7/StreetLightAdmin/PoleDetails.aspx?CID=16190&amp;PType=L" xr:uid="{E788A66B-0876-424C-B704-658EAF15BC5B}"/>
    <hyperlink ref="M26" r:id="rId18" display="https://ex02.montgomerycountymd.gov/ojn6/ijn7/StreetLightAdmin/PoleDetails.aspx?CID=8055&amp;PType=L" xr:uid="{6D3963A5-0E6C-4B71-A720-A0A7258B5501}"/>
    <hyperlink ref="M27" r:id="rId19" display="https://ex02.montgomerycountymd.gov/ojn6/ijn7/StreetLightAdmin/PoleDetails.aspx?CID=6944&amp;PType=L" xr:uid="{C3D1A97F-07AF-485B-A52E-23A9750B5E0F}"/>
    <hyperlink ref="M44" r:id="rId20" display="https://ex02.montgomerycountymd.gov/ojn6/ijn7/StreetLightAdmin/PoleDetails.aspx?CID=5749&amp;PType=L" xr:uid="{F74268A9-5854-407F-A845-5D2E0BA8A5A0}"/>
    <hyperlink ref="M45" r:id="rId21" display="https://ex02.montgomerycountymd.gov/ojn6/ijn7/StreetLightAdmin/PoleDetails.aspx?CID=46237&amp;PType=L" xr:uid="{2AE4208D-A4E8-402E-A281-717822B4B3D8}"/>
    <hyperlink ref="M46" r:id="rId22" display="https://ex02.montgomerycountymd.gov/ojn6/ijn7/StreetLightAdmin/PoleDetails.aspx?CID=13405&amp;PType=L" xr:uid="{AEA4CBC2-E51C-4508-B86B-743F9BA08A63}"/>
    <hyperlink ref="M47" r:id="rId23" display="https://ex02.montgomerycountymd.gov/ojn6/ijn7/StreetLightAdmin/PoleDetails.aspx?CID=18766&amp;PType=L" xr:uid="{59457FF0-1DF6-4913-941A-5C4CD0CA2BB4}"/>
    <hyperlink ref="N28" r:id="rId24" display="javascript:seemore(3771,11, 0)" xr:uid="{43A2CF3A-2D67-4911-8769-5E1E8CA385F5}"/>
  </hyperlinks>
  <pageMargins left="0.7" right="0.7" top="0.75" bottom="0.75" header="0.3" footer="0.3"/>
  <pageSetup orientation="portrait" r:id="rId25"/>
  <drawing r:id="rId26"/>
  <legacy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2022-11-16T13:22:15Z</dcterms:created>
  <dcterms:modified xsi:type="dcterms:W3CDTF">2023-02-10T17:06:46Z</dcterms:modified>
</cp:coreProperties>
</file>